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август\новая  Дума август 2024 год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деффицит!$A$2:$K$20</definedName>
  </definedNames>
  <calcPr calcId="152511"/>
</workbook>
</file>

<file path=xl/calcChain.xml><?xml version="1.0" encoding="utf-8"?>
<calcChain xmlns="http://schemas.openxmlformats.org/spreadsheetml/2006/main">
  <c r="I17" i="9" l="1"/>
  <c r="I16" i="9" s="1"/>
  <c r="K17" i="9" l="1"/>
  <c r="K16" i="9" s="1"/>
  <c r="J17" i="9"/>
  <c r="J16" i="9" s="1"/>
  <c r="A17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<sst xmlns="http://schemas.openxmlformats.org/spreadsheetml/2006/main" count="18" uniqueCount="18">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</sst>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9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vertical="top"/>
    </xf>
    <xf numFmtId="0" fontId="2" fillId="3" borderId="0" xfId="0" applyFont="1" applyFill="1" applyBorder="1" applyAlignment="1">
      <alignment horizontal="center" vertical="top"/>
    </xf>
    <xf numFmtId="0" fontId="2" fillId="3" borderId="8" xfId="1" applyFont="1" applyFill="1" applyBorder="1" applyAlignment="1">
      <alignment horizontal="center" vertical="top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4" fontId="0" fillId="3" borderId="0" xfId="0" applyNumberFormat="1" applyFill="1"/>
    <xf numFmtId="0" fontId="8" fillId="3" borderId="0" xfId="0" applyFont="1" applyFill="1" applyAlignment="1">
      <alignment horizontal="right"/>
    </xf>
    <xf numFmtId="4" fontId="8" fillId="3" borderId="0" xfId="0" applyNumberFormat="1" applyFont="1" applyFill="1"/>
    <xf numFmtId="0" fontId="0" fillId="3" borderId="0" xfId="0" applyFill="1" applyBorder="1"/>
    <xf numFmtId="0" fontId="7" fillId="3" borderId="0" xfId="0" applyFont="1" applyFill="1" applyBorder="1" applyAlignment="1">
      <alignment horizontal="left"/>
    </xf>
    <xf numFmtId="4" fontId="0" fillId="3" borderId="0" xfId="0" applyNumberFormat="1" applyFill="1" applyBorder="1"/>
    <xf numFmtId="0" fontId="3" fillId="3" borderId="0" xfId="0" applyFont="1" applyFill="1" applyBorder="1"/>
    <xf numFmtId="0" fontId="0" fillId="0" borderId="0" xfId="0" applyBorder="1"/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0" fontId="1" fillId="3" borderId="17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justify" vertical="top" wrapText="1"/>
    </xf>
    <xf numFmtId="0" fontId="2" fillId="3" borderId="22" xfId="0" applyFont="1" applyFill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2" fillId="3" borderId="23" xfId="1" applyFont="1" applyFill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view="pageBreakPreview" topLeftCell="A4" zoomScale="90" zoomScaleNormal="100" zoomScaleSheetLayoutView="90" workbookViewId="0">
      <selection activeCell="K22" sqref="K22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2" x14ac:dyDescent="0.2">
      <c r="H1" s="5"/>
      <c r="I1" s="5"/>
      <c r="J1" s="5"/>
      <c r="K1" s="5"/>
    </row>
    <row r="2" spans="1:12" ht="18.75" x14ac:dyDescent="0.3">
      <c r="B2" s="9"/>
      <c r="C2" s="9"/>
      <c r="D2" s="9"/>
      <c r="E2" s="9"/>
      <c r="F2" s="9"/>
      <c r="G2" s="9"/>
      <c r="H2" s="51"/>
      <c r="I2" s="51"/>
      <c r="J2" s="51"/>
      <c r="K2" s="51"/>
    </row>
    <row r="3" spans="1:12" ht="18.75" x14ac:dyDescent="0.3">
      <c r="B3" s="10"/>
      <c r="C3" s="10"/>
      <c r="D3" s="10"/>
      <c r="E3" s="10"/>
      <c r="F3" s="10"/>
      <c r="G3" s="10"/>
      <c r="H3" s="52"/>
      <c r="I3" s="52"/>
      <c r="J3" s="52"/>
      <c r="K3" s="52"/>
    </row>
    <row r="4" spans="1:12" ht="18.75" x14ac:dyDescent="0.3">
      <c r="B4" s="10"/>
      <c r="C4" s="10"/>
      <c r="D4" s="10"/>
      <c r="E4" s="10"/>
      <c r="F4" s="10"/>
      <c r="G4" s="10"/>
      <c r="H4" s="52"/>
      <c r="I4" s="52"/>
      <c r="J4" s="52"/>
      <c r="K4" s="52"/>
    </row>
    <row r="5" spans="1:12" ht="18.75" x14ac:dyDescent="0.3">
      <c r="B5" s="10"/>
      <c r="C5" s="10"/>
      <c r="D5" s="10"/>
      <c r="E5" s="10"/>
      <c r="F5" s="10"/>
      <c r="G5" s="10"/>
      <c r="H5" s="52"/>
      <c r="I5" s="52"/>
      <c r="J5" s="52"/>
      <c r="K5" s="52"/>
    </row>
    <row r="6" spans="1:12" ht="18.75" x14ac:dyDescent="0.3">
      <c r="B6" s="11"/>
      <c r="C6" s="11"/>
      <c r="D6" s="10"/>
      <c r="E6" s="10"/>
      <c r="F6" s="10"/>
      <c r="G6" s="10"/>
      <c r="H6" s="52"/>
      <c r="I6" s="52"/>
      <c r="J6" s="52"/>
      <c r="K6" s="52"/>
    </row>
    <row r="7" spans="1:12" ht="18.75" x14ac:dyDescent="0.3">
      <c r="B7" s="10"/>
      <c r="C7" s="10"/>
      <c r="D7" s="10"/>
      <c r="E7" s="10"/>
      <c r="F7" s="10"/>
      <c r="G7" s="10"/>
      <c r="H7" s="52"/>
      <c r="I7" s="52"/>
      <c r="J7" s="52"/>
      <c r="K7" s="52"/>
    </row>
    <row r="8" spans="1:12" ht="18.75" x14ac:dyDescent="0.3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2" ht="18.75" x14ac:dyDescent="0.3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2" ht="15.75" customHeight="1" x14ac:dyDescent="0.3">
      <c r="B10" s="62" t="s">
        <v>9</v>
      </c>
      <c r="C10" s="62"/>
      <c r="D10" s="62"/>
      <c r="E10" s="62"/>
      <c r="F10" s="62"/>
      <c r="G10" s="62"/>
      <c r="H10" s="62"/>
      <c r="I10" s="62"/>
      <c r="J10" s="62"/>
      <c r="K10" s="62"/>
    </row>
    <row r="11" spans="1:12" ht="15.75" customHeight="1" x14ac:dyDescent="0.3">
      <c r="B11" s="62" t="s">
        <v>15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1:12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2" ht="16.5" thickBot="1" x14ac:dyDescent="0.3">
      <c r="B13" s="55"/>
      <c r="C13" s="55"/>
      <c r="D13" s="55"/>
      <c r="E13" s="55"/>
      <c r="F13" s="55"/>
      <c r="G13" s="55"/>
      <c r="H13" s="55"/>
      <c r="I13" s="55"/>
      <c r="J13" s="55"/>
    </row>
    <row r="14" spans="1:12" ht="15" customHeight="1" x14ac:dyDescent="0.2">
      <c r="A14" s="45" t="s">
        <v>0</v>
      </c>
      <c r="B14" s="47" t="s">
        <v>1</v>
      </c>
      <c r="C14" s="56" t="s">
        <v>2</v>
      </c>
      <c r="D14" s="57"/>
      <c r="E14" s="57"/>
      <c r="F14" s="57"/>
      <c r="G14" s="57"/>
      <c r="H14" s="58"/>
      <c r="I14" s="53" t="s">
        <v>11</v>
      </c>
      <c r="J14" s="53" t="s">
        <v>14</v>
      </c>
      <c r="K14" s="53" t="s">
        <v>16</v>
      </c>
    </row>
    <row r="15" spans="1:12" ht="48" customHeight="1" thickBot="1" x14ac:dyDescent="0.25">
      <c r="A15" s="46"/>
      <c r="B15" s="48"/>
      <c r="C15" s="59"/>
      <c r="D15" s="60"/>
      <c r="E15" s="60"/>
      <c r="F15" s="60"/>
      <c r="G15" s="60"/>
      <c r="H15" s="61"/>
      <c r="I15" s="54"/>
      <c r="J15" s="54"/>
      <c r="K15" s="54"/>
    </row>
    <row r="16" spans="1:12" ht="22.5" customHeight="1" thickBot="1" x14ac:dyDescent="0.25">
      <c r="A16" s="12">
        <v>1</v>
      </c>
      <c r="B16" s="21" t="s">
        <v>3</v>
      </c>
      <c r="C16" s="39" t="s">
        <v>4</v>
      </c>
      <c r="D16" s="40"/>
      <c r="E16" s="40"/>
      <c r="F16" s="40"/>
      <c r="G16" s="40"/>
      <c r="H16" s="41"/>
      <c r="I16" s="16">
        <f>I17+I20</f>
        <v>157931</v>
      </c>
      <c r="J16" s="16">
        <f t="shared" ref="J16:K16" si="0">J17+J20</f>
        <v>10992.099999999999</v>
      </c>
      <c r="K16" s="16">
        <f t="shared" si="0"/>
        <v>36672.5</v>
      </c>
      <c r="L16" s="2"/>
    </row>
    <row r="17" spans="1:16" ht="17.25" customHeight="1" thickBot="1" x14ac:dyDescent="0.25">
      <c r="A17" s="12">
        <f>A16+1</f>
        <v>2</v>
      </c>
      <c r="B17" s="20" t="s">
        <v>5</v>
      </c>
      <c r="C17" s="39" t="s">
        <v>6</v>
      </c>
      <c r="D17" s="40"/>
      <c r="E17" s="40"/>
      <c r="F17" s="40"/>
      <c r="G17" s="40"/>
      <c r="H17" s="41"/>
      <c r="I17" s="17">
        <f>I18+I19</f>
        <v>55396.2</v>
      </c>
      <c r="J17" s="17">
        <f>J18+J19</f>
        <v>10992.099999999999</v>
      </c>
      <c r="K17" s="17">
        <f>K18+K19</f>
        <v>36672.5</v>
      </c>
    </row>
    <row r="18" spans="1:16" ht="30" customHeight="1" x14ac:dyDescent="0.2">
      <c r="A18" s="13">
        <v>3</v>
      </c>
      <c r="B18" s="22" t="s">
        <v>7</v>
      </c>
      <c r="C18" s="42" t="s">
        <v>12</v>
      </c>
      <c r="D18" s="43"/>
      <c r="E18" s="43"/>
      <c r="F18" s="43"/>
      <c r="G18" s="43"/>
      <c r="H18" s="44"/>
      <c r="I18" s="18">
        <v>55396.2</v>
      </c>
      <c r="J18" s="19">
        <v>29457.5</v>
      </c>
      <c r="K18" s="19">
        <v>64957.1</v>
      </c>
    </row>
    <row r="19" spans="1:16" ht="36" customHeight="1" thickBot="1" x14ac:dyDescent="0.25">
      <c r="A19" s="14">
        <v>4</v>
      </c>
      <c r="B19" s="23" t="s">
        <v>10</v>
      </c>
      <c r="C19" s="49" t="s">
        <v>13</v>
      </c>
      <c r="D19" s="50"/>
      <c r="E19" s="50"/>
      <c r="F19" s="50"/>
      <c r="G19" s="50"/>
      <c r="H19" s="50"/>
      <c r="I19" s="18">
        <v>0</v>
      </c>
      <c r="J19" s="18">
        <v>-18465.400000000001</v>
      </c>
      <c r="K19" s="18">
        <v>-28284.6</v>
      </c>
    </row>
    <row r="20" spans="1:16" ht="19.5" customHeight="1" thickBot="1" x14ac:dyDescent="0.25">
      <c r="A20" s="12">
        <v>5</v>
      </c>
      <c r="B20" s="20" t="s">
        <v>8</v>
      </c>
      <c r="C20" s="39" t="s">
        <v>17</v>
      </c>
      <c r="D20" s="40"/>
      <c r="E20" s="40"/>
      <c r="F20" s="40"/>
      <c r="G20" s="40"/>
      <c r="H20" s="41"/>
      <c r="I20" s="17">
        <v>102534.8</v>
      </c>
      <c r="J20" s="17">
        <v>0</v>
      </c>
      <c r="K20" s="17">
        <v>0</v>
      </c>
      <c r="L20" s="1"/>
      <c r="M20" s="3"/>
      <c r="N20" s="1"/>
      <c r="O20" s="4"/>
      <c r="P20" s="4"/>
    </row>
    <row r="21" spans="1:16" x14ac:dyDescent="0.2">
      <c r="D21" s="24"/>
      <c r="E21" s="15"/>
      <c r="F21" s="15"/>
      <c r="G21" s="15"/>
    </row>
    <row r="22" spans="1:16" x14ac:dyDescent="0.2">
      <c r="D22" s="25"/>
      <c r="I22" s="26"/>
    </row>
    <row r="23" spans="1:16" x14ac:dyDescent="0.2">
      <c r="E23" s="25"/>
      <c r="I23" s="26"/>
    </row>
    <row r="24" spans="1:16" x14ac:dyDescent="0.2">
      <c r="D24" s="25"/>
      <c r="I24" s="26"/>
      <c r="J24" s="25"/>
    </row>
    <row r="25" spans="1:16" x14ac:dyDescent="0.2">
      <c r="I25" s="26"/>
      <c r="J25" s="25"/>
    </row>
    <row r="26" spans="1:16" x14ac:dyDescent="0.2">
      <c r="I26" s="26"/>
      <c r="J26" s="25"/>
    </row>
    <row r="27" spans="1:16" x14ac:dyDescent="0.2">
      <c r="I27" s="26"/>
      <c r="J27" s="25"/>
    </row>
    <row r="28" spans="1:16" x14ac:dyDescent="0.2">
      <c r="I28" s="26"/>
      <c r="J28" s="25"/>
    </row>
    <row r="29" spans="1:16" s="33" customFormat="1" x14ac:dyDescent="0.2">
      <c r="A29" s="29"/>
      <c r="B29" s="29"/>
      <c r="C29" s="29"/>
      <c r="D29" s="29"/>
      <c r="E29" s="29"/>
      <c r="F29" s="29"/>
      <c r="G29" s="29"/>
      <c r="H29" s="30"/>
      <c r="I29" s="31"/>
      <c r="J29" s="32"/>
      <c r="K29" s="29"/>
    </row>
    <row r="30" spans="1:16" s="33" customFormat="1" x14ac:dyDescent="0.2">
      <c r="A30" s="29"/>
      <c r="B30" s="29"/>
      <c r="C30" s="29"/>
      <c r="D30" s="29"/>
      <c r="E30" s="29"/>
      <c r="F30" s="29"/>
      <c r="G30" s="29"/>
      <c r="H30" s="32"/>
      <c r="I30" s="34"/>
      <c r="J30" s="32"/>
      <c r="K30" s="29"/>
    </row>
    <row r="31" spans="1:16" s="33" customFormat="1" x14ac:dyDescent="0.2">
      <c r="A31" s="29"/>
      <c r="B31" s="29"/>
      <c r="C31" s="29"/>
      <c r="D31" s="29"/>
      <c r="E31" s="29"/>
      <c r="F31" s="29"/>
      <c r="G31" s="29"/>
      <c r="H31" s="35"/>
      <c r="I31" s="36"/>
      <c r="J31" s="32"/>
      <c r="K31" s="29"/>
    </row>
    <row r="32" spans="1:16" s="33" customFormat="1" x14ac:dyDescent="0.2">
      <c r="A32" s="29"/>
      <c r="B32" s="29"/>
      <c r="C32" s="29"/>
      <c r="D32" s="29"/>
      <c r="E32" s="29"/>
      <c r="F32" s="29"/>
      <c r="G32" s="29"/>
      <c r="H32" s="37"/>
      <c r="I32" s="38"/>
      <c r="J32" s="29"/>
      <c r="K32" s="29"/>
    </row>
    <row r="33" spans="8:10" x14ac:dyDescent="0.2">
      <c r="H33" s="25"/>
      <c r="J33" s="25"/>
    </row>
    <row r="34" spans="8:10" x14ac:dyDescent="0.2">
      <c r="I34" s="25"/>
      <c r="J34" s="25"/>
    </row>
    <row r="36" spans="8:10" x14ac:dyDescent="0.2">
      <c r="H36" s="27"/>
      <c r="I36" s="28"/>
    </row>
  </sheetData>
  <mergeCells count="20">
    <mergeCell ref="H2:K2"/>
    <mergeCell ref="H3:K3"/>
    <mergeCell ref="J14:J15"/>
    <mergeCell ref="H4:K4"/>
    <mergeCell ref="H5:K5"/>
    <mergeCell ref="K14:K15"/>
    <mergeCell ref="H6:K6"/>
    <mergeCell ref="H7:K7"/>
    <mergeCell ref="B13:J13"/>
    <mergeCell ref="C14:H15"/>
    <mergeCell ref="I14:I15"/>
    <mergeCell ref="B10:K10"/>
    <mergeCell ref="B11:K11"/>
    <mergeCell ref="C20:H20"/>
    <mergeCell ref="C17:H17"/>
    <mergeCell ref="C18:H18"/>
    <mergeCell ref="A14:A15"/>
    <mergeCell ref="B14:B15"/>
    <mergeCell ref="C16:H16"/>
    <mergeCell ref="C19:H19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2" firstPageNumber="98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2024-08-20T03:25:52Z</cp:lastPrinted>
  <dcterms:created xsi:type="dcterms:W3CDTF">1996-10-08T23:32:33Z</dcterms:created>
  <dcterms:modified xsi:type="dcterms:W3CDTF">2024-08-20T03:26:53Z</dcterms:modified>
</cp:coreProperties>
</file>